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forsvarsbygg.sharepoint.com/teams/Innkjpskategorimaskinoganlegg-FAG-VintervedlikeholdREVE/Delte dokumenter/Vintervedlikehold REVE/R02046 Vintervedlikehold REVE Setnesmoen/3. Konkurransegrunnlag/Publisert/"/>
    </mc:Choice>
  </mc:AlternateContent>
  <xr:revisionPtr revIDLastSave="83" documentId="8_{C5BAA6CE-B867-4A17-8F6E-E0293355B100}" xr6:coauthVersionLast="47" xr6:coauthVersionMax="47" xr10:uidLastSave="{E3BDF17A-D5D0-4AEB-B7D6-C8AE62FC2050}"/>
  <bookViews>
    <workbookView xWindow="0" yWindow="165" windowWidth="38640" windowHeight="20715"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3" i="2" l="1"/>
  <c r="F53" i="2"/>
  <c r="E53" i="2"/>
  <c r="D53" i="2"/>
  <c r="C53" i="2"/>
  <c r="G37" i="2"/>
  <c r="F37" i="2"/>
  <c r="E37" i="2"/>
  <c r="D37" i="2"/>
  <c r="C37" i="2"/>
  <c r="C6" i="2"/>
  <c r="E17" i="11" s="1"/>
  <c r="D6" i="2"/>
  <c r="E6" i="2"/>
  <c r="F6" i="2"/>
  <c r="G6" i="2"/>
  <c r="H9" i="2" l="1"/>
  <c r="H56" i="2"/>
  <c r="H40" i="2"/>
  <c r="H6" i="1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<sst xmlns="http://schemas.openxmlformats.org/spreadsheetml/2006/main" count="93" uniqueCount="49">
  <si>
    <t>Versjon feb. 2023</t>
  </si>
  <si>
    <t>Drivstoffteknologi</t>
  </si>
  <si>
    <t>Poeng 
0-10</t>
  </si>
  <si>
    <t>Kommentar / tilleggsopplysninger</t>
  </si>
  <si>
    <t>-</t>
  </si>
  <si>
    <t>Minimumskrav oppgitt i konkurransegrunnlag. Kan ikke endres.</t>
  </si>
  <si>
    <t>Batterielektrisk / hydrogen</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</si>
  <si>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</si>
  <si>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</si>
  <si>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</si>
  <si>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</si>
  <si>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</si>
  <si>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</si>
  <si>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POENGBEREGNING</t>
  </si>
  <si>
    <t>Kontroll av minimumskrav og gyldighet</t>
  </si>
  <si>
    <t>Første kontraktsår:</t>
  </si>
  <si>
    <t>Andre kontraktsår:</t>
  </si>
  <si>
    <t>Tredje kontraktsår:</t>
  </si>
  <si>
    <t>Fjerde kontraktsår:</t>
  </si>
  <si>
    <t>Kontrollsjekk</t>
  </si>
  <si>
    <t>Første kontraktsår:
Andel oppdrag i prosent</t>
  </si>
  <si>
    <t>Andre kontraktsår:
Andel oppdrag i prosent</t>
  </si>
  <si>
    <t>Tredje kontraktsår:
Andel oppdrag i prosent</t>
  </si>
  <si>
    <t>Fjerde kontraktsår:
Andel oppdrag i prosent</t>
  </si>
  <si>
    <t>Femte kontraktsår: 
Andel oppdrag i prosent</t>
  </si>
  <si>
    <t>Vekting i prosent</t>
  </si>
  <si>
    <t>Flere kjøretøy skal kun oppgis dersom leverandøren forplikter seg til å bytte ut kjøretøy i løpet av kontraktsperioden, og denne utskiftingen medfører endring i poeng.</t>
  </si>
  <si>
    <t>I eksempelet under forplikter leverandøren seg til å benytte 2 utslippsfrie kjøretøy under hele kontraktsperioden.</t>
  </si>
  <si>
    <t>Eksempel på utfylling #1</t>
  </si>
  <si>
    <t>Eksempel på utfylling #2</t>
  </si>
  <si>
    <t>I eksempelet under forplikter leverandøren seg til å benytte 2 fossildrevne kjøretøy i kontraktens første år. Så ønsker leverandøren å forplikte seg til å, ved start av kontraktens andre år, bytte det ene kjøretøyet ut med et utskippsfritt kjøretøy. I tillegg ønsker leverandøren å forplikte seg til å, ved starten av det tredje kontraktsåret, skifte det siste fossildrevne kjøretøyet ut med et utslippsfritt kjøretøy.</t>
  </si>
  <si>
    <t>Hele kontraktsperioden</t>
  </si>
  <si>
    <t>Kontraktens 1. og 2. år</t>
  </si>
  <si>
    <t>Kontraktens 1. år</t>
  </si>
  <si>
    <t>Kontraktens 2. år og utover</t>
  </si>
  <si>
    <t>Kontraktens 3. år og utover</t>
  </si>
  <si>
    <t>Leverandørens tilbudte kjøretøy til bruk under kontraktsperioden</t>
  </si>
  <si>
    <t>EL12345</t>
  </si>
  <si>
    <t>EL67891</t>
  </si>
  <si>
    <t>DP12345</t>
  </si>
  <si>
    <t>DP67891</t>
  </si>
  <si>
    <t>Batterielektrisk / hydrogen / biogass</t>
  </si>
  <si>
    <t>Diesel / Bensin / Hybrid / HVO / Biodiesel / Bioetanol / Naturgass</t>
  </si>
  <si>
    <r>
      <t xml:space="preserve">I denne kontrakten estimeres det at leverandøren vil ha behov for å benytte </t>
    </r>
    <r>
      <rPr>
        <b/>
        <sz val="11"/>
        <color rgb="FFFF0000"/>
        <rFont val="Calibri"/>
        <family val="2"/>
        <scheme val="minor"/>
      </rPr>
      <t>2 kjøretøy/maskiner</t>
    </r>
    <r>
      <rPr>
        <sz val="11"/>
        <color theme="1"/>
        <rFont val="Calibri"/>
        <family val="2"/>
        <scheme val="minor"/>
      </rPr>
      <t xml:space="preserve"> i tilknytning til kontrakten.</t>
    </r>
  </si>
  <si>
    <r>
      <t xml:space="preserve">Ved tilbudsinnbydelse skal tilbyderne dermed oppgi </t>
    </r>
    <r>
      <rPr>
        <b/>
        <sz val="11"/>
        <color rgb="FFFF0000"/>
        <rFont val="Calibri"/>
        <family val="2"/>
        <scheme val="minor"/>
      </rPr>
      <t>2 kjøretøy/maskiner</t>
    </r>
    <r>
      <rPr>
        <sz val="11"/>
        <color theme="1"/>
        <rFont val="Calibri"/>
        <family val="2"/>
        <scheme val="minor"/>
      </rPr>
      <t>. Disse kjøretøyene (eller tilsvarende) er leverandøren forpliktet til å benytte under kontraktsperioden.</t>
    </r>
  </si>
  <si>
    <t>Samme type kjøretøy gjennom hele kontraktsperioden. I dette eksempelet gjelder et krav om bruk av 2 kjøretøy/maskiner.</t>
  </si>
  <si>
    <t>Utskifting av kjøretøy underveis i kontraktsperioden. I dette eksempelet gjelder et krav om bruk av 2 kjøretøy/maskiner.</t>
  </si>
  <si>
    <r>
      <t xml:space="preserve">Dersom det oppgis mer enn </t>
    </r>
    <r>
      <rPr>
        <b/>
        <sz val="11"/>
        <color rgb="FFFF0000"/>
        <rFont val="Calibri"/>
        <family val="2"/>
        <scheme val="minor"/>
      </rPr>
      <t>2 kjøretøy/maskiner</t>
    </r>
    <r>
      <rPr>
        <sz val="11"/>
        <color theme="1"/>
        <rFont val="Calibri"/>
        <family val="2"/>
        <scheme val="minor"/>
      </rPr>
      <t xml:space="preserve"> i skjemaet, skal det fremgå tydelig for hvilken periode de aktuelle kjøretøyene kan benyttes og hvilke(t) kjøretøy/type kjøretøy som vil fases ut.</t>
    </r>
  </si>
  <si>
    <t>Kontraktsnr.: R02046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</si>
</sst>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8"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ont>
    <font>
      <sz val="11"/>
      <color rgb="FF0070C0"/>
      <name val="Calibri"/>
      <family val="2"/>
      <scheme val="minor"/>
    </font>
    <font>
      <b/>
      <sz val="11"/>
      <color rgb="FF000000"/>
      <name val="Calibri"/>
    </font>
    <font>
      <b/>
      <sz val="11"/>
      <name val="Calibri"/>
      <family val="2"/>
      <scheme val="minor"/>
    </font>
    <font>
      <i/>
      <sz val="11"/>
      <color theme="1"/>
      <name val="Calibri"/>
      <family val="2"/>
      <scheme val="minor"/>
    </font>
    <font>
      <sz val="22"/>
      <color theme="1"/>
      <name val="Calibri"/>
      <family val="2"/>
      <scheme val="minor"/>
    </font>
    <font>
      <sz val="12"/>
      <color theme="1"/>
      <name val="Calibri"/>
      <family val="2"/>
      <scheme val="minor"/>
    </font>
    <font>
      <sz val="12"/>
      <name val="Calibri"/>
      <family val="2"/>
      <scheme val="minor"/>
    </font>
    <font>
      <b/>
      <sz val="11"/>
      <color rgb="FFFF0000"/>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4.9989318521683403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s>
  <cellStyleXfs count="1">
    <xf numFmtId="0" fontId="0" fillId="0" borderId="0"/>
  </cellStyleXfs>
  <cellXfs count="120">
    <xf numFmtId="0" fontId="0" fillId="0" borderId="0" xfId="0"/>
    <xf numFmtId="0" fontId="0" fillId="0" borderId="0" xfId="0" applyAlignment="1">
      <alignment vertical="top" wrapText="1"/>
    </xf>
    <xf numFmtId="0" fontId="5" fillId="0" borderId="0" xfId="0" applyFont="1"/>
    <xf numFmtId="0" fontId="4" fillId="0" borderId="0" xfId="0" applyFont="1" applyAlignment="1">
      <alignment horizontal="left" indent="2"/>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8" xfId="0" applyFont="1" applyBorder="1" applyProtection="1">
      <protection hidden="1"/>
    </xf>
    <xf numFmtId="0" fontId="0" fillId="0" borderId="10" xfId="0" applyBorder="1" applyProtection="1">
      <protection hidden="1"/>
    </xf>
    <xf numFmtId="0" fontId="0" fillId="0" borderId="7" xfId="0" applyBorder="1" applyProtection="1">
      <protection hidden="1"/>
    </xf>
    <xf numFmtId="0" fontId="0" fillId="0" borderId="11" xfId="0" applyBorder="1" applyProtection="1">
      <protection hidden="1"/>
    </xf>
    <xf numFmtId="0" fontId="0" fillId="0" borderId="0" xfId="0" applyProtection="1">
      <protection hidden="1"/>
    </xf>
    <xf numFmtId="0" fontId="0" fillId="0" borderId="12"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3" fillId="0" borderId="0" xfId="0" applyNumberFormat="1" applyFont="1" applyProtection="1">
      <protection hidden="1"/>
    </xf>
    <xf numFmtId="10" fontId="0" fillId="0" borderId="6" xfId="0" applyNumberFormat="1" applyBorder="1" applyProtection="1">
      <protection hidden="1"/>
    </xf>
    <xf numFmtId="2" fontId="0" fillId="0" borderId="15"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4" xfId="0" applyFont="1" applyFill="1" applyBorder="1" applyAlignment="1" applyProtection="1">
      <alignment horizontal="center" vertical="center" wrapText="1"/>
      <protection hidden="1"/>
    </xf>
    <xf numFmtId="2" fontId="0" fillId="0" borderId="12" xfId="0" applyNumberFormat="1" applyBorder="1" applyProtection="1">
      <protection hidden="1"/>
    </xf>
    <xf numFmtId="10" fontId="0" fillId="0" borderId="16" xfId="0" applyNumberFormat="1" applyBorder="1" applyProtection="1">
      <protection hidden="1"/>
    </xf>
    <xf numFmtId="2" fontId="0" fillId="0" borderId="16"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1" xfId="0" applyNumberFormat="1" applyBorder="1" applyProtection="1">
      <protection hidden="1"/>
    </xf>
    <xf numFmtId="2" fontId="3" fillId="0" borderId="19" xfId="0" applyNumberFormat="1" applyFont="1" applyBorder="1" applyProtection="1">
      <protection hidden="1"/>
    </xf>
    <xf numFmtId="2" fontId="3" fillId="0" borderId="20" xfId="0" applyNumberFormat="1" applyFont="1" applyBorder="1" applyProtection="1">
      <protection hidden="1"/>
    </xf>
    <xf numFmtId="0" fontId="0" fillId="0" borderId="20" xfId="0" applyBorder="1" applyProtection="1">
      <protection hidden="1"/>
    </xf>
    <xf numFmtId="0" fontId="0" fillId="0" borderId="23" xfId="0" applyBorder="1" applyProtection="1">
      <protection hidden="1"/>
    </xf>
    <xf numFmtId="0" fontId="8" fillId="0" borderId="0" xfId="0" applyFont="1"/>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9" fillId="0" borderId="0" xfId="0" applyFont="1" applyAlignment="1">
      <alignment vertical="top" wrapText="1"/>
    </xf>
    <xf numFmtId="0" fontId="11" fillId="0" borderId="0" xfId="0" applyFont="1"/>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14" fontId="0" fillId="0" borderId="1" xfId="0" applyNumberFormat="1" applyBorder="1" applyProtection="1">
      <protection locked="0"/>
    </xf>
    <xf numFmtId="0" fontId="0" fillId="0" borderId="29" xfId="0" applyBorder="1" applyAlignment="1" applyProtection="1">
      <alignment wrapText="1"/>
      <protection locked="0"/>
    </xf>
    <xf numFmtId="0" fontId="0" fillId="0" borderId="15" xfId="0" applyBorder="1" applyProtection="1">
      <protection locked="0"/>
    </xf>
    <xf numFmtId="0" fontId="0" fillId="0" borderId="6" xfId="0" applyBorder="1" applyAlignment="1" applyProtection="1">
      <alignment horizontal="center"/>
      <protection locked="0"/>
    </xf>
    <xf numFmtId="0" fontId="0" fillId="0" borderId="1" xfId="0" applyBorder="1" applyAlignment="1" applyProtection="1">
      <alignment horizontal="center"/>
      <protection locked="0"/>
    </xf>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0" borderId="21" xfId="0" applyFont="1" applyBorder="1" applyAlignment="1" applyProtection="1">
      <alignment horizontal="right"/>
      <protection hidden="1"/>
    </xf>
    <xf numFmtId="0" fontId="3" fillId="0" borderId="22" xfId="0" applyFont="1" applyBorder="1" applyAlignment="1" applyProtection="1">
      <alignment horizontal="right"/>
      <protection hidden="1"/>
    </xf>
    <xf numFmtId="0" fontId="14" fillId="0" borderId="20" xfId="0" applyFont="1" applyBorder="1" applyProtection="1"/>
    <xf numFmtId="0" fontId="0" fillId="0" borderId="0" xfId="0" applyProtection="1"/>
    <xf numFmtId="0" fontId="15" fillId="0" borderId="20" xfId="0" applyFont="1" applyBorder="1" applyAlignment="1" applyProtection="1">
      <alignment horizontal="left" vertical="center"/>
    </xf>
    <xf numFmtId="0" fontId="2" fillId="2" borderId="5" xfId="0" applyFont="1" applyFill="1" applyBorder="1" applyAlignment="1" applyProtection="1">
      <alignment horizontal="center"/>
    </xf>
    <xf numFmtId="0" fontId="2" fillId="2" borderId="14" xfId="0" applyFont="1" applyFill="1" applyBorder="1" applyAlignment="1" applyProtection="1">
      <alignment horizontal="center" wrapText="1"/>
    </xf>
    <xf numFmtId="0" fontId="12" fillId="5" borderId="14" xfId="0" applyFont="1" applyFill="1" applyBorder="1" applyAlignment="1" applyProtection="1">
      <alignment horizontal="center" wrapText="1"/>
    </xf>
    <xf numFmtId="0" fontId="2" fillId="2" borderId="13" xfId="0" applyFont="1" applyFill="1" applyBorder="1" applyAlignment="1" applyProtection="1">
      <alignment horizontal="center"/>
    </xf>
    <xf numFmtId="0" fontId="0" fillId="7" borderId="26" xfId="0" applyFill="1" applyBorder="1" applyAlignment="1" applyProtection="1">
      <alignment vertical="center" wrapText="1"/>
    </xf>
    <xf numFmtId="0" fontId="0" fillId="7" borderId="9" xfId="0" applyFill="1" applyBorder="1" applyAlignment="1" applyProtection="1">
      <alignment horizontal="center" vertical="center" wrapText="1"/>
    </xf>
    <xf numFmtId="164" fontId="7" fillId="7" borderId="9" xfId="0" applyNumberFormat="1" applyFont="1" applyFill="1" applyBorder="1" applyAlignment="1" applyProtection="1">
      <alignment horizontal="center" vertical="center" wrapText="1"/>
    </xf>
    <xf numFmtId="0" fontId="10" fillId="7" borderId="27" xfId="0" applyFont="1" applyFill="1" applyBorder="1" applyAlignment="1" applyProtection="1">
      <alignment vertical="center"/>
    </xf>
    <xf numFmtId="0" fontId="0" fillId="4" borderId="28" xfId="0" applyFill="1" applyBorder="1" applyAlignment="1" applyProtection="1">
      <alignment vertical="center" wrapText="1"/>
    </xf>
    <xf numFmtId="0" fontId="0" fillId="4" borderId="2" xfId="0" applyFill="1" applyBorder="1" applyAlignment="1" applyProtection="1">
      <alignment horizontal="center"/>
    </xf>
    <xf numFmtId="0" fontId="0" fillId="4" borderId="6" xfId="0" applyFill="1" applyBorder="1" applyAlignment="1" applyProtection="1">
      <alignment horizontal="left" vertical="center" wrapText="1"/>
    </xf>
    <xf numFmtId="0" fontId="0" fillId="4" borderId="1" xfId="0" applyFill="1" applyBorder="1" applyAlignment="1" applyProtection="1">
      <alignment horizontal="center" vertical="center" wrapText="1"/>
    </xf>
    <xf numFmtId="0" fontId="1" fillId="3" borderId="30" xfId="0" applyFont="1" applyFill="1" applyBorder="1" applyAlignment="1" applyProtection="1">
      <alignment horizontal="right"/>
    </xf>
    <xf numFmtId="0" fontId="1" fillId="3" borderId="4" xfId="0" applyFont="1" applyFill="1" applyBorder="1" applyAlignment="1" applyProtection="1">
      <alignment horizontal="right"/>
    </xf>
    <xf numFmtId="164" fontId="0" fillId="4" borderId="1" xfId="0" applyNumberFormat="1" applyFill="1" applyBorder="1" applyAlignment="1" applyProtection="1">
      <alignment horizontal="center" vertical="top"/>
    </xf>
    <xf numFmtId="0" fontId="0" fillId="0" borderId="12" xfId="0" applyBorder="1" applyProtection="1"/>
    <xf numFmtId="0" fontId="3" fillId="0" borderId="31" xfId="0" applyFont="1" applyBorder="1" applyAlignment="1" applyProtection="1">
      <alignment horizontal="right"/>
    </xf>
    <xf numFmtId="0" fontId="3" fillId="0" borderId="3" xfId="0" applyFont="1" applyBorder="1" applyAlignment="1" applyProtection="1">
      <alignment horizontal="right"/>
    </xf>
    <xf numFmtId="10" fontId="3" fillId="0" borderId="0" xfId="0" applyNumberFormat="1" applyFont="1" applyProtection="1"/>
    <xf numFmtId="0" fontId="1" fillId="2" borderId="6" xfId="0" applyFont="1" applyFill="1" applyBorder="1" applyAlignment="1" applyProtection="1">
      <alignment horizontal="center" wrapText="1"/>
    </xf>
    <xf numFmtId="0" fontId="1" fillId="2" borderId="1" xfId="0" applyFont="1" applyFill="1" applyBorder="1" applyAlignment="1" applyProtection="1">
      <alignment horizontal="center" wrapText="1"/>
    </xf>
    <xf numFmtId="0" fontId="1" fillId="2" borderId="1" xfId="0" applyFont="1" applyFill="1" applyBorder="1" applyProtection="1"/>
    <xf numFmtId="0" fontId="3" fillId="6" borderId="24" xfId="0" applyFont="1" applyFill="1" applyBorder="1" applyAlignment="1" applyProtection="1">
      <alignment horizontal="center"/>
    </xf>
    <xf numFmtId="0" fontId="16" fillId="6" borderId="25" xfId="0" applyFont="1" applyFill="1" applyBorder="1" applyAlignment="1" applyProtection="1">
      <alignment horizontal="center" vertical="top" wrapText="1"/>
    </xf>
    <xf numFmtId="0" fontId="0" fillId="0" borderId="11" xfId="0" applyBorder="1" applyAlignment="1" applyProtection="1">
      <alignment vertical="center"/>
    </xf>
    <xf numFmtId="0" fontId="0" fillId="0" borderId="0" xfId="0" applyAlignment="1" applyProtection="1">
      <alignment vertical="center"/>
    </xf>
    <xf numFmtId="0" fontId="0" fillId="0" borderId="12" xfId="0" applyBorder="1" applyAlignment="1" applyProtection="1">
      <alignment vertical="center"/>
    </xf>
    <xf numFmtId="0" fontId="0" fillId="0" borderId="19" xfId="0" applyBorder="1" applyProtection="1"/>
    <xf numFmtId="0" fontId="0" fillId="0" borderId="20" xfId="0" applyBorder="1" applyProtection="1"/>
    <xf numFmtId="0" fontId="0" fillId="0" borderId="20" xfId="0" applyBorder="1" applyAlignment="1" applyProtection="1">
      <alignment wrapText="1"/>
    </xf>
    <xf numFmtId="0" fontId="0" fillId="0" borderId="23" xfId="0" applyBorder="1" applyProtection="1"/>
    <xf numFmtId="0" fontId="0" fillId="0" borderId="0" xfId="0" applyAlignment="1" applyProtection="1">
      <alignment wrapText="1"/>
    </xf>
    <xf numFmtId="0" fontId="5" fillId="8" borderId="8" xfId="0" applyFont="1" applyFill="1" applyBorder="1" applyProtection="1"/>
    <xf numFmtId="0" fontId="0" fillId="8" borderId="10" xfId="0" applyFill="1" applyBorder="1" applyProtection="1"/>
    <xf numFmtId="0" fontId="13" fillId="8" borderId="10" xfId="0" applyFont="1" applyFill="1" applyBorder="1" applyProtection="1"/>
    <xf numFmtId="0" fontId="0" fillId="8" borderId="7" xfId="0" applyFill="1" applyBorder="1" applyProtection="1"/>
    <xf numFmtId="0" fontId="13" fillId="8" borderId="11" xfId="0" applyFont="1" applyFill="1" applyBorder="1" applyProtection="1"/>
    <xf numFmtId="0" fontId="0" fillId="8" borderId="0" xfId="0" applyFill="1" applyProtection="1"/>
    <xf numFmtId="0" fontId="0" fillId="8" borderId="12" xfId="0" applyFill="1" applyBorder="1" applyProtection="1"/>
    <xf numFmtId="0" fontId="0" fillId="8" borderId="11" xfId="0" applyFill="1" applyBorder="1" applyProtection="1"/>
    <xf numFmtId="0" fontId="2" fillId="2" borderId="6" xfId="0" applyFont="1" applyFill="1" applyBorder="1" applyAlignment="1" applyProtection="1">
      <alignment horizontal="center"/>
    </xf>
    <xf numFmtId="0" fontId="2" fillId="2" borderId="1" xfId="0" applyFont="1" applyFill="1" applyBorder="1" applyAlignment="1" applyProtection="1">
      <alignment horizontal="center" wrapText="1"/>
    </xf>
    <xf numFmtId="0" fontId="12" fillId="5" borderId="1" xfId="0" applyFont="1" applyFill="1" applyBorder="1" applyAlignment="1" applyProtection="1">
      <alignment horizontal="center" wrapText="1"/>
    </xf>
    <xf numFmtId="0" fontId="2" fillId="2" borderId="15" xfId="0" applyFont="1" applyFill="1" applyBorder="1" applyAlignment="1" applyProtection="1">
      <alignment horizontal="center"/>
    </xf>
    <xf numFmtId="164" fontId="0" fillId="8" borderId="2" xfId="0" applyNumberFormat="1" applyFill="1" applyBorder="1" applyAlignment="1" applyProtection="1">
      <alignment horizontal="center" wrapText="1"/>
    </xf>
    <xf numFmtId="0" fontId="0" fillId="8" borderId="29" xfId="0" applyFill="1" applyBorder="1" applyAlignment="1" applyProtection="1">
      <alignment wrapText="1"/>
    </xf>
    <xf numFmtId="164" fontId="0" fillId="8" borderId="1" xfId="0" applyNumberFormat="1" applyFill="1" applyBorder="1" applyAlignment="1" applyProtection="1">
      <alignment horizontal="center"/>
    </xf>
    <xf numFmtId="0" fontId="0" fillId="8" borderId="15" xfId="0" applyFill="1" applyBorder="1" applyProtection="1"/>
    <xf numFmtId="0" fontId="3" fillId="8" borderId="31" xfId="0" applyFont="1" applyFill="1" applyBorder="1" applyAlignment="1" applyProtection="1">
      <alignment horizontal="right"/>
    </xf>
    <xf numFmtId="0" fontId="3" fillId="8" borderId="3" xfId="0" applyFont="1" applyFill="1" applyBorder="1" applyAlignment="1" applyProtection="1">
      <alignment horizontal="right"/>
    </xf>
    <xf numFmtId="10" fontId="3" fillId="8" borderId="0" xfId="0" applyNumberFormat="1" applyFont="1" applyFill="1" applyProtection="1"/>
    <xf numFmtId="0" fontId="0" fillId="8" borderId="6" xfId="0" applyFill="1" applyBorder="1" applyAlignment="1" applyProtection="1">
      <alignment horizontal="center"/>
    </xf>
    <xf numFmtId="0" fontId="0" fillId="8" borderId="1" xfId="0" applyFill="1" applyBorder="1" applyAlignment="1" applyProtection="1">
      <alignment horizontal="center"/>
    </xf>
    <xf numFmtId="0" fontId="0" fillId="8" borderId="1" xfId="0" applyFill="1" applyBorder="1" applyProtection="1"/>
    <xf numFmtId="14" fontId="0" fillId="8" borderId="1" xfId="0" applyNumberFormat="1" applyFill="1" applyBorder="1" applyProtection="1"/>
    <xf numFmtId="0" fontId="7" fillId="6" borderId="25" xfId="0" applyFont="1" applyFill="1" applyBorder="1" applyAlignment="1" applyProtection="1">
      <alignment horizontal="center" vertical="top" wrapText="1"/>
    </xf>
    <xf numFmtId="0" fontId="0" fillId="8" borderId="19" xfId="0" applyFill="1" applyBorder="1" applyAlignment="1" applyProtection="1">
      <alignment horizontal="center"/>
    </xf>
    <xf numFmtId="0" fontId="0" fillId="8" borderId="20" xfId="0" applyFill="1" applyBorder="1" applyAlignment="1" applyProtection="1">
      <alignment horizontal="center"/>
    </xf>
    <xf numFmtId="0" fontId="0" fillId="8" borderId="20" xfId="0" applyFill="1" applyBorder="1" applyProtection="1"/>
    <xf numFmtId="14" fontId="0" fillId="8" borderId="20" xfId="0" applyNumberFormat="1" applyFill="1" applyBorder="1" applyProtection="1"/>
    <xf numFmtId="0" fontId="0" fillId="8" borderId="23" xfId="0" applyFill="1" applyBorder="1" applyProtection="1"/>
    <xf numFmtId="0" fontId="0" fillId="8" borderId="11" xfId="0" applyFill="1" applyBorder="1" applyAlignment="1" applyProtection="1">
      <alignment horizontal="left" wrapText="1"/>
    </xf>
    <xf numFmtId="0" fontId="0" fillId="8" borderId="0" xfId="0" applyFill="1" applyAlignment="1" applyProtection="1">
      <alignment horizontal="left" wrapText="1"/>
    </xf>
    <xf numFmtId="0" fontId="0" fillId="8" borderId="12" xfId="0" applyFill="1" applyBorder="1" applyAlignment="1" applyProtection="1">
      <alignment horizontal="left" wrapText="1"/>
    </xf>
    <xf numFmtId="0" fontId="0" fillId="8" borderId="19" xfId="0" applyFill="1" applyBorder="1" applyProtection="1"/>
    <xf numFmtId="0" fontId="16" fillId="0" borderId="12" xfId="0" applyFont="1" applyFill="1" applyBorder="1" applyAlignment="1" applyProtection="1">
      <alignment horizontal="center" vertical="top" wrapText="1"/>
    </xf>
  </cellXfs>
  <cellStyles count="1">
    <cellStyle name="Normal" xfId="0" builtinId="0"/>
  </cellStyles>
  <dxfs count="12">
    <dxf>
      <font>
        <color rgb="FFFF0000"/>
      </font>
    </dxf>
    <dxf>
      <font>
        <color theme="9" tint="-0.24994659260841701"/>
      </font>
    </dxf>
    <dxf>
      <font>
        <color rgb="FFFF0000"/>
      </font>
    </dxf>
    <dxf>
      <font>
        <color theme="9" tint="-0.24994659260841701"/>
      </font>
    </dxf>
    <dxf>
      <font>
        <color rgb="FFFF0000"/>
      </font>
    </dxf>
    <dxf>
      <font>
        <color theme="9" tint="-0.24994659260841701"/>
      </font>
    </dxf>
    <dxf>
      <font>
        <color theme="9" tint="-0.24994659260841701"/>
      </font>
    </dxf>
    <dxf>
      <font>
        <color rgb="FFFF0000"/>
      </font>
    </dxf>
    <dxf>
      <font>
        <color theme="9" tint="-0.24994659260841701"/>
      </font>
    </dxf>
    <dxf>
      <font>
        <color rgb="FFFF0000"/>
      </font>
    </dxf>
    <dxf>
      <font>
        <color theme="9" tint="-0.24994659260841701"/>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a:t>
          </a:r>
          <a:r>
            <a:rPr lang="nb-NO" sz="1400" b="0" i="0" u="none" strike="noStrike" baseline="0">
              <a:solidFill>
                <a:schemeClr val="tx1"/>
              </a:solidFill>
              <a:effectLst/>
              <a:latin typeface="+mn-lt"/>
              <a:ea typeface="+mn-ea"/>
              <a:cs typeface="+mn-cs"/>
            </a:rPr>
            <a:t>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a:t>
          </a:r>
          <a:r>
            <a:rPr lang="nb-NO" sz="1400" b="0" i="0" u="none" strike="noStrike" baseline="0">
              <a:solidFill>
                <a:sysClr val="windowText" lastClr="000000"/>
              </a:solidFill>
              <a:effectLst/>
              <a:latin typeface="+mn-lt"/>
              <a:ea typeface="+mn-ea"/>
              <a:cs typeface="+mn-cs"/>
            </a:rPr>
            <a:t>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Følgende vekting av kontraktsår vil bli lagt til grunn i evalueringen; første kontraktsår 27,5 %, andre kontraktsår 27,5 %, tredje kontraktsår 15 %, fjerde kontraktsår 15 %, femte kontraktsår 15 %.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80" zoomScaleNormal="80" workbookViewId="0">
      <selection activeCell="T50" sqref="T50"/>
    </sheetView>
  </sheetViews>
  <sheetFormatPr baseColWidth="10" defaultColWidth="11.42578125" defaultRowHeight="15" x14ac:dyDescent="0.25"/>
  <sheetData>
    <row r="1" spans="2:29" x14ac:dyDescent="0.25">
      <c r="P1" s="39" t="s">
        <v>0</v>
      </c>
    </row>
    <row r="3" spans="2:29" ht="15.75" customHeight="1" x14ac:dyDescent="0.35">
      <c r="B3" s="2"/>
      <c r="S3" s="35"/>
    </row>
    <row r="7" spans="2:29" x14ac:dyDescent="0.25">
      <c r="B7" s="3"/>
      <c r="S7" s="38"/>
      <c r="T7" s="1"/>
      <c r="U7" s="1"/>
      <c r="V7" s="1"/>
      <c r="W7" s="1"/>
      <c r="X7" s="1"/>
      <c r="Y7" s="1"/>
      <c r="Z7" s="1"/>
      <c r="AA7" s="1"/>
      <c r="AB7" s="1"/>
      <c r="AC7" s="1"/>
    </row>
    <row r="8" spans="2:29" x14ac:dyDescent="0.25">
      <c r="B8" s="3"/>
      <c r="S8" s="1"/>
      <c r="T8" s="1"/>
      <c r="U8" s="1"/>
      <c r="V8" s="1"/>
      <c r="W8" s="1"/>
      <c r="X8" s="1"/>
      <c r="Y8" s="1"/>
      <c r="Z8" s="1"/>
      <c r="AA8" s="1"/>
      <c r="AB8" s="1"/>
      <c r="AC8" s="1"/>
    </row>
    <row r="9" spans="2:29" x14ac:dyDescent="0.25">
      <c r="B9" s="3"/>
      <c r="S9" s="1"/>
      <c r="T9" s="1"/>
      <c r="U9" s="1"/>
      <c r="V9" s="1"/>
      <c r="W9" s="1"/>
      <c r="X9" s="1"/>
      <c r="Y9" s="1"/>
      <c r="Z9" s="1"/>
      <c r="AA9" s="1"/>
      <c r="AB9" s="1"/>
      <c r="AC9" s="1"/>
    </row>
    <row r="10" spans="2:29" x14ac:dyDescent="0.25">
      <c r="B10" s="3"/>
      <c r="S10" s="1"/>
      <c r="T10" s="1"/>
      <c r="U10" s="1"/>
      <c r="V10" s="1"/>
      <c r="W10" s="1"/>
      <c r="X10" s="1"/>
      <c r="Y10" s="1"/>
      <c r="Z10" s="1"/>
      <c r="AA10" s="1"/>
      <c r="AB10" s="1"/>
      <c r="AC10" s="1"/>
    </row>
    <row r="11" spans="2:29" x14ac:dyDescent="0.25">
      <c r="S11" s="1"/>
      <c r="T11" s="1"/>
      <c r="U11" s="1"/>
      <c r="V11" s="1"/>
      <c r="W11" s="1"/>
      <c r="X11" s="1"/>
      <c r="Y11" s="1"/>
      <c r="Z11" s="1"/>
      <c r="AA11" s="1"/>
      <c r="AB11" s="1"/>
      <c r="AC11" s="1"/>
    </row>
  </sheetData>
  <sheetProtection sheet="1" objects="1" scenarios="1" selectLockedCells="1"/>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60"/>
  <sheetViews>
    <sheetView showGridLines="0" tabSelected="1" zoomScale="90" zoomScaleNormal="90" zoomScaleSheetLayoutView="100" workbookViewId="0">
      <selection activeCell="D12" sqref="D12"/>
    </sheetView>
  </sheetViews>
  <sheetFormatPr baseColWidth="10" defaultColWidth="11.42578125" defaultRowHeight="15" x14ac:dyDescent="0.25"/>
  <cols>
    <col min="1" max="1" width="34.140625" style="52" customWidth="1"/>
    <col min="2" max="2" width="9.28515625" style="52" customWidth="1"/>
    <col min="3" max="6" width="25.7109375" style="52" customWidth="1"/>
    <col min="7" max="7" width="25.7109375" style="52" hidden="1" customWidth="1"/>
    <col min="8" max="8" width="58" style="52" bestFit="1" customWidth="1"/>
    <col min="9" max="16384" width="11.42578125" style="52"/>
  </cols>
  <sheetData>
    <row r="1" spans="1:8" ht="29.25" thickBot="1" x14ac:dyDescent="0.5">
      <c r="A1" s="51" t="s">
        <v>36</v>
      </c>
      <c r="B1" s="51"/>
      <c r="C1" s="51"/>
      <c r="D1" s="51"/>
      <c r="E1" s="51"/>
      <c r="H1" s="53" t="s">
        <v>48</v>
      </c>
    </row>
    <row r="2" spans="1:8" ht="30" x14ac:dyDescent="0.25">
      <c r="A2" s="54" t="s">
        <v>1</v>
      </c>
      <c r="B2" s="55" t="s">
        <v>2</v>
      </c>
      <c r="C2" s="56" t="s">
        <v>20</v>
      </c>
      <c r="D2" s="56" t="s">
        <v>21</v>
      </c>
      <c r="E2" s="56" t="s">
        <v>22</v>
      </c>
      <c r="F2" s="56" t="s">
        <v>23</v>
      </c>
      <c r="G2" s="56" t="s">
        <v>24</v>
      </c>
      <c r="H2" s="57" t="s">
        <v>3</v>
      </c>
    </row>
    <row r="3" spans="1:8" ht="16.5" customHeight="1" thickBot="1" x14ac:dyDescent="0.3">
      <c r="A3" s="58" t="s">
        <v>25</v>
      </c>
      <c r="B3" s="59" t="s">
        <v>4</v>
      </c>
      <c r="C3" s="60">
        <v>0.25</v>
      </c>
      <c r="D3" s="60">
        <v>0.25</v>
      </c>
      <c r="E3" s="60">
        <v>0.25</v>
      </c>
      <c r="F3" s="60">
        <v>0.25</v>
      </c>
      <c r="G3" s="60">
        <v>0.15</v>
      </c>
      <c r="H3" s="61"/>
    </row>
    <row r="4" spans="1:8" x14ac:dyDescent="0.25">
      <c r="A4" s="62" t="s">
        <v>41</v>
      </c>
      <c r="B4" s="63">
        <v>10</v>
      </c>
      <c r="C4" s="4"/>
      <c r="D4" s="4"/>
      <c r="E4" s="4"/>
      <c r="F4" s="4"/>
      <c r="G4" s="4"/>
      <c r="H4" s="43"/>
    </row>
    <row r="5" spans="1:8" ht="30" x14ac:dyDescent="0.25">
      <c r="A5" s="64" t="s">
        <v>42</v>
      </c>
      <c r="B5" s="65">
        <v>0</v>
      </c>
      <c r="C5" s="5"/>
      <c r="D5" s="5"/>
      <c r="E5" s="5"/>
      <c r="F5" s="5"/>
      <c r="G5" s="5"/>
      <c r="H5" s="44"/>
    </row>
    <row r="6" spans="1:8" x14ac:dyDescent="0.25">
      <c r="A6" s="66" t="s">
        <v>8</v>
      </c>
      <c r="B6" s="67"/>
      <c r="C6" s="68">
        <f>SUM(C4:C5)</f>
        <v>0</v>
      </c>
      <c r="D6" s="68">
        <f>SUM(D4:D5)</f>
        <v>0</v>
      </c>
      <c r="E6" s="68">
        <f>SUM(E4:E5)</f>
        <v>0</v>
      </c>
      <c r="F6" s="68">
        <f>SUM(F4:F5)</f>
        <v>0</v>
      </c>
      <c r="G6" s="68">
        <f>SUM(G4:G5)</f>
        <v>0</v>
      </c>
      <c r="H6" s="69"/>
    </row>
    <row r="7" spans="1:8" ht="12" customHeight="1" thickBot="1" x14ac:dyDescent="0.3">
      <c r="A7" s="70"/>
      <c r="B7" s="71"/>
      <c r="C7" s="72"/>
      <c r="H7" s="69"/>
    </row>
    <row r="8" spans="1:8" ht="15" customHeight="1" x14ac:dyDescent="0.25">
      <c r="A8" s="73" t="s">
        <v>9</v>
      </c>
      <c r="B8" s="74"/>
      <c r="C8" s="74"/>
      <c r="D8" s="75" t="s">
        <v>10</v>
      </c>
      <c r="E8" s="75" t="s">
        <v>11</v>
      </c>
      <c r="H8" s="76" t="s">
        <v>12</v>
      </c>
    </row>
    <row r="9" spans="1:8" ht="16.5" thickBot="1" x14ac:dyDescent="0.3">
      <c r="A9" s="45"/>
      <c r="B9" s="46"/>
      <c r="C9" s="46"/>
      <c r="D9" s="6"/>
      <c r="E9" s="42"/>
      <c r="H9" s="77" t="str">
        <f>IF(AND(C6=1,D6=1,F6=1,G6=1),"Skjema OK. Oppgi registreringsnumre til venstre.","Mangelfull utfylling. Cellene C6-G6 skal være 100 %")</f>
        <v>Mangelfull utfylling. Cellene C6-G6 skal være 100 %</v>
      </c>
    </row>
    <row r="10" spans="1:8" ht="15.75" x14ac:dyDescent="0.25">
      <c r="A10" s="45"/>
      <c r="B10" s="46"/>
      <c r="C10" s="46"/>
      <c r="D10" s="6"/>
      <c r="E10" s="42"/>
      <c r="H10" s="119"/>
    </row>
    <row r="11" spans="1:8" ht="15.75" x14ac:dyDescent="0.25">
      <c r="A11" s="45"/>
      <c r="B11" s="46"/>
      <c r="C11" s="46"/>
      <c r="D11" s="6"/>
      <c r="E11" s="42"/>
      <c r="H11" s="119"/>
    </row>
    <row r="12" spans="1:8" ht="15.75" x14ac:dyDescent="0.25">
      <c r="A12" s="45"/>
      <c r="B12" s="46"/>
      <c r="C12" s="46"/>
      <c r="D12" s="6"/>
      <c r="E12" s="42"/>
      <c r="H12" s="119"/>
    </row>
    <row r="13" spans="1:8" ht="15.75" x14ac:dyDescent="0.25">
      <c r="A13" s="45"/>
      <c r="B13" s="46"/>
      <c r="C13" s="46"/>
      <c r="D13" s="6"/>
      <c r="E13" s="42"/>
      <c r="H13" s="119"/>
    </row>
    <row r="14" spans="1:8" ht="15.75" x14ac:dyDescent="0.25">
      <c r="A14" s="45"/>
      <c r="B14" s="46"/>
      <c r="C14" s="46"/>
      <c r="D14" s="6"/>
      <c r="E14" s="42"/>
      <c r="H14" s="119"/>
    </row>
    <row r="15" spans="1:8" ht="15.75" x14ac:dyDescent="0.25">
      <c r="A15" s="45"/>
      <c r="B15" s="46"/>
      <c r="C15" s="46"/>
      <c r="D15" s="6"/>
      <c r="E15" s="42"/>
      <c r="H15" s="119"/>
    </row>
    <row r="16" spans="1:8" ht="15.75" x14ac:dyDescent="0.25">
      <c r="A16" s="45"/>
      <c r="B16" s="46"/>
      <c r="C16" s="46"/>
      <c r="D16" s="6"/>
      <c r="E16" s="42"/>
      <c r="H16" s="119"/>
    </row>
    <row r="17" spans="1:8" x14ac:dyDescent="0.25">
      <c r="A17" s="45"/>
      <c r="B17" s="46"/>
      <c r="C17" s="46"/>
      <c r="D17" s="6"/>
      <c r="E17" s="42"/>
      <c r="H17" s="69"/>
    </row>
    <row r="18" spans="1:8" x14ac:dyDescent="0.25">
      <c r="A18" s="45"/>
      <c r="B18" s="46"/>
      <c r="C18" s="46"/>
      <c r="D18" s="6"/>
      <c r="E18" s="42"/>
      <c r="H18" s="69"/>
    </row>
    <row r="19" spans="1:8" x14ac:dyDescent="0.25">
      <c r="A19" s="45"/>
      <c r="B19" s="46"/>
      <c r="C19" s="46"/>
      <c r="D19" s="6"/>
      <c r="E19" s="42"/>
      <c r="H19" s="69"/>
    </row>
    <row r="20" spans="1:8" x14ac:dyDescent="0.25">
      <c r="A20" s="45"/>
      <c r="B20" s="46"/>
      <c r="C20" s="46"/>
      <c r="D20" s="6"/>
      <c r="E20" s="42"/>
      <c r="H20" s="69"/>
    </row>
    <row r="21" spans="1:8" s="79" customFormat="1" ht="12" customHeight="1" x14ac:dyDescent="0.25">
      <c r="A21" s="78" t="s">
        <v>43</v>
      </c>
      <c r="H21" s="80"/>
    </row>
    <row r="22" spans="1:8" s="79" customFormat="1" ht="12" customHeight="1" x14ac:dyDescent="0.25">
      <c r="A22" s="78" t="s">
        <v>44</v>
      </c>
      <c r="H22" s="80"/>
    </row>
    <row r="23" spans="1:8" s="79" customFormat="1" ht="12" customHeight="1" x14ac:dyDescent="0.25">
      <c r="A23" s="78" t="s">
        <v>26</v>
      </c>
      <c r="H23" s="80"/>
    </row>
    <row r="24" spans="1:8" s="79" customFormat="1" ht="12" customHeight="1" x14ac:dyDescent="0.25">
      <c r="A24" s="78" t="s">
        <v>47</v>
      </c>
      <c r="H24" s="80"/>
    </row>
    <row r="25" spans="1:8" ht="15" customHeight="1" thickBot="1" x14ac:dyDescent="0.3">
      <c r="A25" s="81"/>
      <c r="B25" s="82"/>
      <c r="C25" s="82"/>
      <c r="D25" s="82"/>
      <c r="E25" s="82"/>
      <c r="F25" s="83"/>
      <c r="G25" s="82"/>
      <c r="H25" s="84"/>
    </row>
    <row r="26" spans="1:8" ht="15" customHeight="1" x14ac:dyDescent="0.25">
      <c r="F26" s="85"/>
    </row>
    <row r="27" spans="1:8" ht="15" customHeight="1" x14ac:dyDescent="0.25">
      <c r="F27" s="85"/>
    </row>
    <row r="28" spans="1:8" ht="15" customHeight="1" thickBot="1" x14ac:dyDescent="0.3">
      <c r="F28" s="85"/>
    </row>
    <row r="29" spans="1:8" ht="23.25" x14ac:dyDescent="0.35">
      <c r="A29" s="86" t="s">
        <v>28</v>
      </c>
      <c r="B29" s="87"/>
      <c r="C29" s="88" t="s">
        <v>45</v>
      </c>
      <c r="D29" s="87"/>
      <c r="E29" s="87"/>
      <c r="F29" s="87"/>
      <c r="G29" s="87"/>
      <c r="H29" s="89"/>
    </row>
    <row r="30" spans="1:8" ht="12" customHeight="1" x14ac:dyDescent="0.25">
      <c r="A30" s="90"/>
      <c r="B30" s="91"/>
      <c r="C30" s="91"/>
      <c r="D30" s="91"/>
      <c r="E30" s="91"/>
      <c r="F30" s="91"/>
      <c r="G30" s="91"/>
      <c r="H30" s="92"/>
    </row>
    <row r="31" spans="1:8" x14ac:dyDescent="0.25">
      <c r="A31" s="93" t="s">
        <v>27</v>
      </c>
      <c r="B31" s="91"/>
      <c r="C31" s="91"/>
      <c r="D31" s="91"/>
      <c r="E31" s="91"/>
      <c r="F31" s="91"/>
      <c r="G31" s="91"/>
      <c r="H31" s="92"/>
    </row>
    <row r="32" spans="1:8" ht="12" customHeight="1" x14ac:dyDescent="0.25">
      <c r="A32" s="93"/>
      <c r="B32" s="91"/>
      <c r="C32" s="91"/>
      <c r="D32" s="91"/>
      <c r="E32" s="91"/>
      <c r="F32" s="91"/>
      <c r="G32" s="91"/>
      <c r="H32" s="92"/>
    </row>
    <row r="33" spans="1:8" ht="30" x14ac:dyDescent="0.25">
      <c r="A33" s="94" t="s">
        <v>1</v>
      </c>
      <c r="B33" s="95" t="s">
        <v>2</v>
      </c>
      <c r="C33" s="96" t="s">
        <v>20</v>
      </c>
      <c r="D33" s="96" t="s">
        <v>21</v>
      </c>
      <c r="E33" s="96" t="s">
        <v>22</v>
      </c>
      <c r="F33" s="96" t="s">
        <v>23</v>
      </c>
      <c r="G33" s="96" t="s">
        <v>24</v>
      </c>
      <c r="H33" s="97" t="s">
        <v>3</v>
      </c>
    </row>
    <row r="34" spans="1:8" ht="15.75" thickBot="1" x14ac:dyDescent="0.3">
      <c r="A34" s="58" t="s">
        <v>25</v>
      </c>
      <c r="B34" s="59" t="s">
        <v>4</v>
      </c>
      <c r="C34" s="60">
        <v>0.25</v>
      </c>
      <c r="D34" s="60">
        <v>0.25</v>
      </c>
      <c r="E34" s="60">
        <v>0.25</v>
      </c>
      <c r="F34" s="60">
        <v>0.25</v>
      </c>
      <c r="G34" s="60">
        <v>0.15</v>
      </c>
      <c r="H34" s="61" t="s">
        <v>5</v>
      </c>
    </row>
    <row r="35" spans="1:8" x14ac:dyDescent="0.25">
      <c r="A35" s="62" t="s">
        <v>41</v>
      </c>
      <c r="B35" s="63">
        <v>10</v>
      </c>
      <c r="C35" s="98">
        <v>1</v>
      </c>
      <c r="D35" s="98">
        <v>1</v>
      </c>
      <c r="E35" s="98">
        <v>1</v>
      </c>
      <c r="F35" s="98">
        <v>1</v>
      </c>
      <c r="G35" s="98">
        <v>1</v>
      </c>
      <c r="H35" s="99"/>
    </row>
    <row r="36" spans="1:8" ht="30" x14ac:dyDescent="0.25">
      <c r="A36" s="64" t="s">
        <v>42</v>
      </c>
      <c r="B36" s="65">
        <v>0</v>
      </c>
      <c r="C36" s="100"/>
      <c r="D36" s="100"/>
      <c r="E36" s="100"/>
      <c r="F36" s="100"/>
      <c r="G36" s="100"/>
      <c r="H36" s="101"/>
    </row>
    <row r="37" spans="1:8" x14ac:dyDescent="0.25">
      <c r="A37" s="66" t="s">
        <v>8</v>
      </c>
      <c r="B37" s="67"/>
      <c r="C37" s="68">
        <f>SUM(C35:C36)</f>
        <v>1</v>
      </c>
      <c r="D37" s="68">
        <f>SUM(D35:D36)</f>
        <v>1</v>
      </c>
      <c r="E37" s="68">
        <f>SUM(E35:E36)</f>
        <v>1</v>
      </c>
      <c r="F37" s="68">
        <f>SUM(F35:F36)</f>
        <v>1</v>
      </c>
      <c r="G37" s="68">
        <f>SUM(G35:G36)</f>
        <v>1</v>
      </c>
      <c r="H37" s="92"/>
    </row>
    <row r="38" spans="1:8" ht="12" customHeight="1" thickBot="1" x14ac:dyDescent="0.3">
      <c r="A38" s="102"/>
      <c r="B38" s="103"/>
      <c r="C38" s="104"/>
      <c r="D38" s="91"/>
      <c r="E38" s="91"/>
      <c r="F38" s="91"/>
      <c r="G38" s="91"/>
      <c r="H38" s="92"/>
    </row>
    <row r="39" spans="1:8" x14ac:dyDescent="0.25">
      <c r="A39" s="73" t="s">
        <v>9</v>
      </c>
      <c r="B39" s="74"/>
      <c r="C39" s="74"/>
      <c r="D39" s="75" t="s">
        <v>10</v>
      </c>
      <c r="E39" s="75" t="s">
        <v>11</v>
      </c>
      <c r="F39" s="91"/>
      <c r="G39" s="91"/>
      <c r="H39" s="76" t="s">
        <v>12</v>
      </c>
    </row>
    <row r="40" spans="1:8" ht="15.75" thickBot="1" x14ac:dyDescent="0.3">
      <c r="A40" s="105" t="s">
        <v>37</v>
      </c>
      <c r="B40" s="106"/>
      <c r="C40" s="106"/>
      <c r="D40" s="107" t="s">
        <v>6</v>
      </c>
      <c r="E40" s="108" t="s">
        <v>31</v>
      </c>
      <c r="F40" s="91"/>
      <c r="G40" s="91"/>
      <c r="H40" s="109" t="str">
        <f>IF(AND(C37=1,D37=1,F37=1,G37=1),"Skjema OK. Oppgi registreringsnumre til venstre.","Mangelfull utfylling. Cellene D8-H8 skal være 100 %")</f>
        <v>Skjema OK. Oppgi registreringsnumre til venstre.</v>
      </c>
    </row>
    <row r="41" spans="1:8" x14ac:dyDescent="0.25">
      <c r="A41" s="105" t="s">
        <v>38</v>
      </c>
      <c r="B41" s="106"/>
      <c r="C41" s="106"/>
      <c r="D41" s="107" t="s">
        <v>6</v>
      </c>
      <c r="E41" s="108" t="s">
        <v>31</v>
      </c>
      <c r="F41" s="91"/>
      <c r="G41" s="91"/>
      <c r="H41" s="92"/>
    </row>
    <row r="42" spans="1:8" ht="15" customHeight="1" thickBot="1" x14ac:dyDescent="0.3">
      <c r="A42" s="110"/>
      <c r="B42" s="111"/>
      <c r="C42" s="111"/>
      <c r="D42" s="112"/>
      <c r="E42" s="113"/>
      <c r="F42" s="112"/>
      <c r="G42" s="112"/>
      <c r="H42" s="114"/>
    </row>
    <row r="43" spans="1:8" ht="15" customHeight="1" thickBot="1" x14ac:dyDescent="0.3"/>
    <row r="44" spans="1:8" ht="23.25" x14ac:dyDescent="0.35">
      <c r="A44" s="86" t="s">
        <v>29</v>
      </c>
      <c r="B44" s="87"/>
      <c r="C44" s="88" t="s">
        <v>46</v>
      </c>
      <c r="D44" s="87"/>
      <c r="E44" s="87"/>
      <c r="F44" s="87"/>
      <c r="G44" s="87"/>
      <c r="H44" s="89"/>
    </row>
    <row r="45" spans="1:8" ht="12" customHeight="1" x14ac:dyDescent="0.25">
      <c r="A45" s="90"/>
      <c r="B45" s="91"/>
      <c r="C45" s="91"/>
      <c r="D45" s="91"/>
      <c r="E45" s="91"/>
      <c r="F45" s="91"/>
      <c r="G45" s="91"/>
      <c r="H45" s="92"/>
    </row>
    <row r="46" spans="1:8" x14ac:dyDescent="0.25">
      <c r="A46" s="115" t="s">
        <v>30</v>
      </c>
      <c r="B46" s="116"/>
      <c r="C46" s="116"/>
      <c r="D46" s="116"/>
      <c r="E46" s="116"/>
      <c r="F46" s="116"/>
      <c r="G46" s="116"/>
      <c r="H46" s="117"/>
    </row>
    <row r="47" spans="1:8" x14ac:dyDescent="0.25">
      <c r="A47" s="115"/>
      <c r="B47" s="116"/>
      <c r="C47" s="116"/>
      <c r="D47" s="116"/>
      <c r="E47" s="116"/>
      <c r="F47" s="116"/>
      <c r="G47" s="116"/>
      <c r="H47" s="117"/>
    </row>
    <row r="48" spans="1:8" ht="12" customHeight="1" x14ac:dyDescent="0.25">
      <c r="A48" s="93"/>
      <c r="B48" s="91"/>
      <c r="C48" s="91"/>
      <c r="D48" s="91"/>
      <c r="E48" s="91"/>
      <c r="F48" s="91"/>
      <c r="G48" s="91"/>
      <c r="H48" s="92"/>
    </row>
    <row r="49" spans="1:8" ht="30" x14ac:dyDescent="0.25">
      <c r="A49" s="94" t="s">
        <v>1</v>
      </c>
      <c r="B49" s="95" t="s">
        <v>2</v>
      </c>
      <c r="C49" s="96" t="s">
        <v>20</v>
      </c>
      <c r="D49" s="96" t="s">
        <v>21</v>
      </c>
      <c r="E49" s="96" t="s">
        <v>22</v>
      </c>
      <c r="F49" s="96" t="s">
        <v>23</v>
      </c>
      <c r="G49" s="96" t="s">
        <v>24</v>
      </c>
      <c r="H49" s="97" t="s">
        <v>3</v>
      </c>
    </row>
    <row r="50" spans="1:8" ht="15.75" thickBot="1" x14ac:dyDescent="0.3">
      <c r="A50" s="58" t="s">
        <v>25</v>
      </c>
      <c r="B50" s="59" t="s">
        <v>4</v>
      </c>
      <c r="C50" s="60">
        <v>0.25</v>
      </c>
      <c r="D50" s="60">
        <v>0.25</v>
      </c>
      <c r="E50" s="60">
        <v>0.25</v>
      </c>
      <c r="F50" s="60">
        <v>0.25</v>
      </c>
      <c r="G50" s="60">
        <v>0.15</v>
      </c>
      <c r="H50" s="61" t="s">
        <v>5</v>
      </c>
    </row>
    <row r="51" spans="1:8" x14ac:dyDescent="0.25">
      <c r="A51" s="62" t="s">
        <v>41</v>
      </c>
      <c r="B51" s="63">
        <v>10</v>
      </c>
      <c r="C51" s="98"/>
      <c r="D51" s="98">
        <v>0.5</v>
      </c>
      <c r="E51" s="98">
        <v>1</v>
      </c>
      <c r="F51" s="98">
        <v>1</v>
      </c>
      <c r="G51" s="98">
        <v>1</v>
      </c>
      <c r="H51" s="99"/>
    </row>
    <row r="52" spans="1:8" ht="30" x14ac:dyDescent="0.25">
      <c r="A52" s="64" t="s">
        <v>42</v>
      </c>
      <c r="B52" s="65">
        <v>0</v>
      </c>
      <c r="C52" s="100">
        <v>1</v>
      </c>
      <c r="D52" s="100">
        <v>0.5</v>
      </c>
      <c r="E52" s="100"/>
      <c r="F52" s="100"/>
      <c r="G52" s="100"/>
      <c r="H52" s="101"/>
    </row>
    <row r="53" spans="1:8" x14ac:dyDescent="0.25">
      <c r="A53" s="66" t="s">
        <v>8</v>
      </c>
      <c r="B53" s="67"/>
      <c r="C53" s="68">
        <f>SUM(C51:C52)</f>
        <v>1</v>
      </c>
      <c r="D53" s="68">
        <f>SUM(D51:D52)</f>
        <v>1</v>
      </c>
      <c r="E53" s="68">
        <f>SUM(E51:E52)</f>
        <v>1</v>
      </c>
      <c r="F53" s="68">
        <f>SUM(F51:F52)</f>
        <v>1</v>
      </c>
      <c r="G53" s="68">
        <f>SUM(G51:G52)</f>
        <v>1</v>
      </c>
      <c r="H53" s="92"/>
    </row>
    <row r="54" spans="1:8" ht="12" customHeight="1" thickBot="1" x14ac:dyDescent="0.3">
      <c r="A54" s="102"/>
      <c r="B54" s="103"/>
      <c r="C54" s="104"/>
      <c r="D54" s="91"/>
      <c r="E54" s="91"/>
      <c r="F54" s="91"/>
      <c r="G54" s="91"/>
      <c r="H54" s="92"/>
    </row>
    <row r="55" spans="1:8" x14ac:dyDescent="0.25">
      <c r="A55" s="73" t="s">
        <v>9</v>
      </c>
      <c r="B55" s="74"/>
      <c r="C55" s="74"/>
      <c r="D55" s="75" t="s">
        <v>10</v>
      </c>
      <c r="E55" s="75" t="s">
        <v>11</v>
      </c>
      <c r="F55" s="91"/>
      <c r="G55" s="91"/>
      <c r="H55" s="76" t="s">
        <v>12</v>
      </c>
    </row>
    <row r="56" spans="1:8" ht="15.75" thickBot="1" x14ac:dyDescent="0.3">
      <c r="A56" s="105" t="s">
        <v>39</v>
      </c>
      <c r="B56" s="106"/>
      <c r="C56" s="106"/>
      <c r="D56" s="107" t="s">
        <v>7</v>
      </c>
      <c r="E56" s="108" t="s">
        <v>32</v>
      </c>
      <c r="F56" s="91"/>
      <c r="G56" s="91"/>
      <c r="H56" s="109" t="str">
        <f>IF(AND(C53=1,D53=1,F53=1,G53=1),"Skjema OK. Oppgi registreringsnumre til venstre.","Mangelfull utfylling. Cellene D8-H8 skal være 100 %")</f>
        <v>Skjema OK. Oppgi registreringsnumre til venstre.</v>
      </c>
    </row>
    <row r="57" spans="1:8" x14ac:dyDescent="0.25">
      <c r="A57" s="105" t="s">
        <v>40</v>
      </c>
      <c r="B57" s="106"/>
      <c r="C57" s="106"/>
      <c r="D57" s="107" t="s">
        <v>7</v>
      </c>
      <c r="E57" s="108" t="s">
        <v>33</v>
      </c>
      <c r="F57" s="91"/>
      <c r="G57" s="91"/>
      <c r="H57" s="92"/>
    </row>
    <row r="58" spans="1:8" x14ac:dyDescent="0.25">
      <c r="A58" s="105" t="s">
        <v>37</v>
      </c>
      <c r="B58" s="106"/>
      <c r="C58" s="106"/>
      <c r="D58" s="107" t="s">
        <v>6</v>
      </c>
      <c r="E58" s="108" t="s">
        <v>34</v>
      </c>
      <c r="F58" s="91"/>
      <c r="G58" s="91"/>
      <c r="H58" s="92"/>
    </row>
    <row r="59" spans="1:8" x14ac:dyDescent="0.25">
      <c r="A59" s="105" t="s">
        <v>38</v>
      </c>
      <c r="B59" s="106"/>
      <c r="C59" s="106"/>
      <c r="D59" s="107" t="s">
        <v>6</v>
      </c>
      <c r="E59" s="108" t="s">
        <v>35</v>
      </c>
      <c r="F59" s="91"/>
      <c r="G59" s="91"/>
      <c r="H59" s="92"/>
    </row>
    <row r="60" spans="1:8" ht="12" customHeight="1" thickBot="1" x14ac:dyDescent="0.3">
      <c r="A60" s="118"/>
      <c r="B60" s="112"/>
      <c r="C60" s="112"/>
      <c r="D60" s="112"/>
      <c r="E60" s="112"/>
      <c r="F60" s="112"/>
      <c r="G60" s="112"/>
      <c r="H60" s="114"/>
    </row>
  </sheetData>
  <sheetProtection algorithmName="SHA-512" hashValue="r/WVQIdW1/1Znz8XCimoDxYPZAfawQ48RYWvQxETV4CJsTaVox8TgEZM41rjxjo/J02sYjCw/wQD6nZxIPViJw==" saltValue="DRf69UeO2VfNYDTfiEuUkQ==" spinCount="100000" sheet="1" selectLockedCells="1"/>
  <mergeCells count="28">
    <mergeCell ref="A18:C18"/>
    <mergeCell ref="A19:C19"/>
    <mergeCell ref="A20:C20"/>
    <mergeCell ref="A46:H47"/>
    <mergeCell ref="A59:C59"/>
    <mergeCell ref="A58:C58"/>
    <mergeCell ref="A53:B53"/>
    <mergeCell ref="A54:B54"/>
    <mergeCell ref="A55:C55"/>
    <mergeCell ref="A56:C56"/>
    <mergeCell ref="A57:C57"/>
    <mergeCell ref="A37:B37"/>
    <mergeCell ref="A38:B38"/>
    <mergeCell ref="A39:C39"/>
    <mergeCell ref="A40:C40"/>
    <mergeCell ref="A41:C41"/>
    <mergeCell ref="A6:B6"/>
    <mergeCell ref="A7:B7"/>
    <mergeCell ref="A8:C8"/>
    <mergeCell ref="A9:C9"/>
    <mergeCell ref="A17:C17"/>
    <mergeCell ref="A10:C10"/>
    <mergeCell ref="A11:C11"/>
    <mergeCell ref="A12:C12"/>
    <mergeCell ref="A13:C13"/>
    <mergeCell ref="A14:C14"/>
    <mergeCell ref="A15:C15"/>
    <mergeCell ref="A16:C16"/>
  </mergeCells>
  <conditionalFormatting sqref="C6:G6">
    <cfRule type="cellIs" dxfId="11" priority="9" operator="notEqual">
      <formula>1</formula>
    </cfRule>
    <cfRule type="cellIs" dxfId="10" priority="10" operator="equal">
      <formula>1</formula>
    </cfRule>
  </conditionalFormatting>
  <conditionalFormatting sqref="C37:G37">
    <cfRule type="cellIs" dxfId="9" priority="5" operator="notEqual">
      <formula>1</formula>
    </cfRule>
    <cfRule type="cellIs" dxfId="8" priority="6" operator="equal">
      <formula>1</formula>
    </cfRule>
  </conditionalFormatting>
  <conditionalFormatting sqref="C53:G53">
    <cfRule type="cellIs" dxfId="7" priority="1" operator="notEqual">
      <formula>1</formula>
    </cfRule>
    <cfRule type="cellIs" dxfId="6" priority="2" operator="equal">
      <formula>1</formula>
    </cfRule>
  </conditionalFormatting>
  <conditionalFormatting sqref="H9:H16">
    <cfRule type="containsText" dxfId="5" priority="11" operator="containsText" text="ok">
      <formula>NOT(ISERROR(SEARCH("ok",H9)))</formula>
    </cfRule>
    <cfRule type="containsText" dxfId="4" priority="12" operator="containsText" text="mangelfull">
      <formula>NOT(ISERROR(SEARCH("mangelfull",H9)))</formula>
    </cfRule>
  </conditionalFormatting>
  <conditionalFormatting sqref="H40">
    <cfRule type="containsText" dxfId="3" priority="7" operator="containsText" text="ok">
      <formula>NOT(ISERROR(SEARCH("ok",H40)))</formula>
    </cfRule>
    <cfRule type="containsText" dxfId="2" priority="8" operator="containsText" text="mangelfull">
      <formula>NOT(ISERROR(SEARCH("mangelfull",H40)))</formula>
    </cfRule>
  </conditionalFormatting>
  <conditionalFormatting sqref="H56">
    <cfRule type="containsText" dxfId="1" priority="3" operator="containsText" text="ok">
      <formula>NOT(ISERROR(SEARCH("ok",H56)))</formula>
    </cfRule>
    <cfRule type="containsText" dxfId="0" priority="4" operator="containsText" text="mangelfull">
      <formula>NOT(ISERROR(SEARCH("mangelfull",H56)))</formula>
    </cfRule>
  </conditionalFormatting>
  <pageMargins left="0.23622047244094491" right="0.23622047244094491" top="0.19685039370078741" bottom="0.19685039370078741" header="0.31496062992125984" footer="0.31496062992125984"/>
  <pageSetup paperSize="9" scale="62" fitToHeight="0" orientation="landscape" r:id="rId1"/>
  <ignoredErrors>
    <ignoredError sqref="C6:G6 C37:G37 C53:G53" formulaRange="1"/>
  </ignoredErrors>
  <extLst>
    <ext xmlns:x14="http://schemas.microsoft.com/office/spreadsheetml/2009/9/main" uri="{CCE6A557-97BC-4b89-ADB6-D9C93CAAB3DF}">
      <x14:dataValidations xmlns:xm="http://schemas.microsoft.com/office/excel/2006/main" count="2">
        <x14:dataValidation type="list" allowBlank="1" showInputMessage="1" showErrorMessage="1" xr:uid="{418EE760-8EFF-42BF-B046-E7F8060CF11B}">
          <x14:formula1>
            <xm:f>KONTROLL!$B$22:$B$24</xm:f>
          </x14:formula1>
          <xm:sqref>D56:D59 D40:D42 D17:D20</xm:sqref>
        </x14:dataValidation>
        <x14:dataValidation type="list" allowBlank="1" showInputMessage="1" showErrorMessage="1" xr:uid="{84C61425-D051-45AC-BC48-CE5D3BD491AF}">
          <x14:formula1>
            <xm:f>KONTROLL!$B$22:$B$23</xm:f>
          </x14:formula1>
          <xm:sqref>D9:D16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4"/>
  <sheetViews>
    <sheetView zoomScaleNormal="100" workbookViewId="0">
      <selection activeCell="D28" sqref="D28"/>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7" t="s">
        <v>13</v>
      </c>
      <c r="C2" s="8"/>
      <c r="D2" s="8"/>
      <c r="E2" s="8"/>
      <c r="F2" s="8"/>
      <c r="G2" s="8"/>
      <c r="H2" s="8"/>
      <c r="I2" s="8"/>
      <c r="J2" s="9"/>
    </row>
    <row r="3" spans="2:10" x14ac:dyDescent="0.25">
      <c r="B3" s="10"/>
      <c r="C3" s="11"/>
      <c r="D3" s="11"/>
      <c r="E3" s="11"/>
      <c r="F3" s="11"/>
      <c r="G3" s="11"/>
      <c r="H3" s="11"/>
      <c r="I3" s="11"/>
      <c r="J3" s="12"/>
    </row>
    <row r="4" spans="2:10" ht="15.75" thickBot="1" x14ac:dyDescent="0.3">
      <c r="B4" s="10"/>
      <c r="C4" s="11"/>
      <c r="D4" s="13"/>
      <c r="E4" s="13"/>
      <c r="F4" s="11"/>
      <c r="G4" s="11"/>
      <c r="H4" s="11"/>
      <c r="I4" s="11"/>
      <c r="J4" s="12"/>
    </row>
    <row r="5" spans="2:10" ht="45" x14ac:dyDescent="0.25">
      <c r="B5" s="47" t="s">
        <v>14</v>
      </c>
      <c r="C5" s="48"/>
      <c r="D5" s="14"/>
      <c r="E5" s="40" t="s">
        <v>15</v>
      </c>
      <c r="F5" s="15" t="s">
        <v>16</v>
      </c>
      <c r="G5" s="15" t="s">
        <v>17</v>
      </c>
      <c r="H5" s="41" t="s">
        <v>18</v>
      </c>
      <c r="I5" s="14"/>
      <c r="J5" s="12"/>
    </row>
    <row r="6" spans="2:10" x14ac:dyDescent="0.25">
      <c r="B6" s="10"/>
      <c r="C6" s="12"/>
      <c r="D6" s="16"/>
      <c r="E6" s="17" t="e">
        <f>1-(TRANSPORT!#REF!+TRANSPORT!C5)</f>
        <v>#REF!</v>
      </c>
      <c r="F6" s="17" t="e">
        <f>1-(TRANSPORT!#REF!+TRANSPORT!D5)</f>
        <v>#REF!</v>
      </c>
      <c r="G6" s="17" t="e">
        <f>1-(TRANSPORT!#REF!+TRANSPORT!E5)</f>
        <v>#REF!</v>
      </c>
      <c r="H6" s="17" t="e">
        <f>1-(TRANSPORT!#REF!+TRANSPORT!F5)</f>
        <v>#REF!</v>
      </c>
      <c r="I6" s="18"/>
      <c r="J6" s="12"/>
    </row>
    <row r="7" spans="2:10" ht="15.75" thickBot="1" x14ac:dyDescent="0.3">
      <c r="B7" s="19">
        <v>0</v>
      </c>
      <c r="C7" s="20">
        <f>IF(TRANSPORT!$C$3=KONTROLL!B7,1,0)</f>
        <v>0</v>
      </c>
      <c r="D7" s="11"/>
      <c r="E7" s="21" t="e">
        <f>10*E6</f>
        <v>#REF!</v>
      </c>
      <c r="F7" s="22" t="e">
        <f t="shared" ref="F7:H7" si="0">10*F6</f>
        <v>#REF!</v>
      </c>
      <c r="G7" s="22" t="e">
        <f t="shared" si="0"/>
        <v>#REF!</v>
      </c>
      <c r="H7" s="20" t="e">
        <f t="shared" si="0"/>
        <v>#REF!</v>
      </c>
      <c r="I7" s="23"/>
      <c r="J7" s="12"/>
    </row>
    <row r="8" spans="2:10" ht="30" x14ac:dyDescent="0.25">
      <c r="B8" s="19">
        <v>0.1</v>
      </c>
      <c r="C8" s="20">
        <f>IF(TRANSPORT!$C$3=KONTROLL!B8,1,0)</f>
        <v>0</v>
      </c>
      <c r="D8" s="23"/>
      <c r="E8" s="21" t="e">
        <f>11.111*E6-1.1111</f>
        <v>#REF!</v>
      </c>
      <c r="F8" s="22" t="e">
        <f>11.111*F6-1.1111</f>
        <v>#REF!</v>
      </c>
      <c r="G8" s="22" t="e">
        <f t="shared" ref="G8:H8" si="1">11.111*G6-1.1111</f>
        <v>#REF!</v>
      </c>
      <c r="H8" s="20" t="e">
        <f t="shared" si="1"/>
        <v>#REF!</v>
      </c>
      <c r="I8" s="23"/>
      <c r="J8" s="24" t="s">
        <v>19</v>
      </c>
    </row>
    <row r="9" spans="2:10" x14ac:dyDescent="0.25">
      <c r="B9" s="19">
        <v>0.2</v>
      </c>
      <c r="C9" s="20">
        <f>IF(TRANSPORT!$C$3=KONTROLL!B9,1,0)</f>
        <v>0</v>
      </c>
      <c r="D9" s="23"/>
      <c r="E9" s="21" t="e">
        <f>12.5*E6-2.5</f>
        <v>#REF!</v>
      </c>
      <c r="F9" s="22" t="e">
        <f t="shared" ref="F9:H9" si="2">12.5*F6-2.5</f>
        <v>#REF!</v>
      </c>
      <c r="G9" s="22" t="e">
        <f t="shared" si="2"/>
        <v>#REF!</v>
      </c>
      <c r="H9" s="20" t="e">
        <f t="shared" si="2"/>
        <v>#REF!</v>
      </c>
      <c r="I9" s="23"/>
      <c r="J9" s="25">
        <f>SUM(E17:H17)</f>
        <v>0</v>
      </c>
    </row>
    <row r="10" spans="2:10" x14ac:dyDescent="0.25">
      <c r="B10" s="19">
        <v>0.3</v>
      </c>
      <c r="C10" s="20">
        <f>IF(TRANSPORT!$C$3=KONTROLL!B10,1,0)</f>
        <v>0</v>
      </c>
      <c r="D10" s="23"/>
      <c r="E10" s="21" t="e">
        <f>14.286*E6-4.2857</f>
        <v>#REF!</v>
      </c>
      <c r="F10" s="22" t="e">
        <f t="shared" ref="F10:H10" si="3">14.286*F6-4.2857</f>
        <v>#REF!</v>
      </c>
      <c r="G10" s="22" t="e">
        <f t="shared" si="3"/>
        <v>#REF!</v>
      </c>
      <c r="H10" s="20" t="e">
        <f t="shared" si="3"/>
        <v>#REF!</v>
      </c>
      <c r="I10" s="23"/>
      <c r="J10" s="25"/>
    </row>
    <row r="11" spans="2:10" x14ac:dyDescent="0.25">
      <c r="B11" s="19">
        <v>0.4</v>
      </c>
      <c r="C11" s="20">
        <f>IF(TRANSPORT!$C$3=KONTROLL!B11,1,0)</f>
        <v>0</v>
      </c>
      <c r="D11" s="23"/>
      <c r="E11" s="21" t="e">
        <f>16.6667*E6-6.6667</f>
        <v>#REF!</v>
      </c>
      <c r="F11" s="22" t="e">
        <f t="shared" ref="F11:H11" si="4">16.6667*F6-6.6667</f>
        <v>#REF!</v>
      </c>
      <c r="G11" s="22" t="e">
        <f t="shared" si="4"/>
        <v>#REF!</v>
      </c>
      <c r="H11" s="20" t="e">
        <f t="shared" si="4"/>
        <v>#REF!</v>
      </c>
      <c r="I11" s="23"/>
      <c r="J11" s="12"/>
    </row>
    <row r="12" spans="2:10" x14ac:dyDescent="0.25">
      <c r="B12" s="19">
        <v>0.5</v>
      </c>
      <c r="C12" s="20">
        <f>IF(TRANSPORT!$C$3=KONTROLL!B12,1,0)</f>
        <v>0</v>
      </c>
      <c r="D12" s="23"/>
      <c r="E12" s="21" t="e">
        <f>20*E6-10</f>
        <v>#REF!</v>
      </c>
      <c r="F12" s="22" t="e">
        <f t="shared" ref="F12:G12" si="5">20*F6-10</f>
        <v>#REF!</v>
      </c>
      <c r="G12" s="22" t="e">
        <f t="shared" si="5"/>
        <v>#REF!</v>
      </c>
      <c r="H12" s="20" t="e">
        <f>20*H6-10</f>
        <v>#REF!</v>
      </c>
      <c r="I12" s="23"/>
      <c r="J12" s="12"/>
    </row>
    <row r="13" spans="2:10" x14ac:dyDescent="0.25">
      <c r="B13" s="19">
        <v>0.6</v>
      </c>
      <c r="C13" s="20">
        <f>IF(TRANSPORT!$C$3=KONTROLL!B13,1,0)</f>
        <v>0</v>
      </c>
      <c r="D13" s="23"/>
      <c r="E13" s="21" t="e">
        <f>25*E6-15</f>
        <v>#REF!</v>
      </c>
      <c r="F13" s="22" t="e">
        <f t="shared" ref="F13:H13" si="6">25*F6-15</f>
        <v>#REF!</v>
      </c>
      <c r="G13" s="22" t="e">
        <f t="shared" si="6"/>
        <v>#REF!</v>
      </c>
      <c r="H13" s="20" t="e">
        <f t="shared" si="6"/>
        <v>#REF!</v>
      </c>
      <c r="I13" s="23"/>
      <c r="J13" s="12"/>
    </row>
    <row r="14" spans="2:10" x14ac:dyDescent="0.25">
      <c r="B14" s="19">
        <v>0.7</v>
      </c>
      <c r="C14" s="20">
        <f>IF(TRANSPORT!$C$3=KONTROLL!B14,1,0)</f>
        <v>0</v>
      </c>
      <c r="D14" s="23"/>
      <c r="E14" s="21" t="e">
        <f>33.333*E6-23.3333</f>
        <v>#REF!</v>
      </c>
      <c r="F14" s="22" t="e">
        <f t="shared" ref="F14:H14" si="7">33.333*F6-23.3333</f>
        <v>#REF!</v>
      </c>
      <c r="G14" s="22" t="e">
        <f t="shared" si="7"/>
        <v>#REF!</v>
      </c>
      <c r="H14" s="20" t="e">
        <f t="shared" si="7"/>
        <v>#REF!</v>
      </c>
      <c r="I14" s="23"/>
      <c r="J14" s="12"/>
    </row>
    <row r="15" spans="2:10" x14ac:dyDescent="0.25">
      <c r="B15" s="19">
        <v>0.8</v>
      </c>
      <c r="C15" s="20">
        <f>IF(TRANSPORT!$C$3=KONTROLL!B15,1,0)</f>
        <v>0</v>
      </c>
      <c r="D15" s="23"/>
      <c r="E15" s="21" t="e">
        <f>50*E6-40</f>
        <v>#REF!</v>
      </c>
      <c r="F15" s="22" t="e">
        <f t="shared" ref="F15:H15" si="8">50*F6-40</f>
        <v>#REF!</v>
      </c>
      <c r="G15" s="22" t="e">
        <f t="shared" si="8"/>
        <v>#REF!</v>
      </c>
      <c r="H15" s="20" t="e">
        <f t="shared" si="8"/>
        <v>#REF!</v>
      </c>
      <c r="I15" s="23"/>
      <c r="J15" s="12"/>
    </row>
    <row r="16" spans="2:10" ht="15.75" thickBot="1" x14ac:dyDescent="0.3">
      <c r="B16" s="26">
        <v>0.9</v>
      </c>
      <c r="C16" s="20">
        <f>IF(TRANSPORT!$C$3=KONTROLL!B16,1,0)</f>
        <v>0</v>
      </c>
      <c r="D16" s="23"/>
      <c r="E16" s="27" t="e">
        <f>100*E6-90</f>
        <v>#REF!</v>
      </c>
      <c r="F16" s="28" t="e">
        <f t="shared" ref="F16:H16" si="9">100*F6-90</f>
        <v>#REF!</v>
      </c>
      <c r="G16" s="28" t="e">
        <f t="shared" si="9"/>
        <v>#REF!</v>
      </c>
      <c r="H16" s="29" t="e">
        <f t="shared" si="9"/>
        <v>#REF!</v>
      </c>
      <c r="I16" s="23"/>
      <c r="J16" s="12"/>
    </row>
    <row r="17" spans="2:10" ht="15.75" thickBot="1" x14ac:dyDescent="0.3">
      <c r="B17" s="30"/>
      <c r="C17" s="23"/>
      <c r="D17" s="23"/>
      <c r="E17" s="23">
        <f>IF(TRANSPORT!C6=100%,1,0)</f>
        <v>0</v>
      </c>
      <c r="F17" s="23">
        <f>IF(TRANSPORT!D6=100%,1,0)</f>
        <v>0</v>
      </c>
      <c r="G17" s="23">
        <f>IF(TRANSPORT!E6=100%,1,0)</f>
        <v>0</v>
      </c>
      <c r="H17" s="23">
        <f>IF(TRANSPORT!F6=100%,1,0)</f>
        <v>0</v>
      </c>
      <c r="I17" s="11"/>
      <c r="J17" s="12"/>
    </row>
    <row r="18" spans="2:10" ht="15.75" thickBot="1" x14ac:dyDescent="0.3">
      <c r="B18" s="31"/>
      <c r="C18" s="32"/>
      <c r="D18" s="32"/>
      <c r="E18" s="32"/>
      <c r="F18" s="33"/>
      <c r="G18" s="33"/>
      <c r="H18" s="49"/>
      <c r="I18" s="50"/>
      <c r="J18" s="34"/>
    </row>
    <row r="22" spans="2:10" x14ac:dyDescent="0.25">
      <c r="B22" s="36" t="s">
        <v>41</v>
      </c>
    </row>
    <row r="23" spans="2:10" ht="30" x14ac:dyDescent="0.25">
      <c r="B23" s="37" t="s">
        <v>42</v>
      </c>
    </row>
    <row r="24" spans="2:10" x14ac:dyDescent="0.25">
      <c r="B24" s="37"/>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6A43204D961754E85E1B6598BD649E4" ma:contentTypeVersion="3" ma:contentTypeDescription="Opprett et nytt dokument." ma:contentTypeScope="" ma:versionID="defea9702cd3873cfc3be4b9adb276f1">
  <xsd:schema xmlns:xsd="http://www.w3.org/2001/XMLSchema" xmlns:xs="http://www.w3.org/2001/XMLSchema" xmlns:p="http://schemas.microsoft.com/office/2006/metadata/properties" xmlns:ns2="b5201d4f-eb68-41ed-be16-d394b2bec3e7" targetNamespace="http://schemas.microsoft.com/office/2006/metadata/properties" ma:root="true" ma:fieldsID="62a4888f178640f4941a597b6cbb27fb" ns2:_="">
    <xsd:import namespace="b5201d4f-eb68-41ed-be16-d394b2bec3e7"/>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201d4f-eb68-41ed-be16-d394b2bec3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2.xml><?xml version="1.0" encoding="utf-8"?>
<ds:datastoreItem xmlns:ds="http://schemas.openxmlformats.org/officeDocument/2006/customXml" ds:itemID="{5CF28EB5-E1C6-4492-AB56-27AD1E9506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201d4f-eb68-41ed-be16-d394b2bec3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D66089-856C-4469-9260-32E685C9DA85}">
  <ds:schemaRefs>
    <ds:schemaRef ds:uri="http://schemas.microsoft.com/office/infopath/2007/PartnerControls"/>
    <ds:schemaRef ds:uri="http://purl.org/dc/elements/1.1/"/>
    <ds:schemaRef ds:uri="http://purl.org/dc/dcmitype/"/>
    <ds:schemaRef ds:uri="http://schemas.openxmlformats.org/package/2006/metadata/core-properties"/>
    <ds:schemaRef ds:uri="658d1e9c-5cba-4309-9b9f-55f55fe167df"/>
    <ds:schemaRef ds:uri="http://schemas.microsoft.com/office/2006/documentManagement/types"/>
    <ds:schemaRef ds:uri="http://schemas.microsoft.com/office/2006/metadata/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Pettersen, Alexandra</cp:lastModifiedBy>
  <cp:revision/>
  <cp:lastPrinted>2026-03-10T11:27:24Z</cp:lastPrinted>
  <dcterms:created xsi:type="dcterms:W3CDTF">2017-03-23T12:45:49Z</dcterms:created>
  <dcterms:modified xsi:type="dcterms:W3CDTF">2026-06-05T05:19:10Z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0x010100B6A43204D961754E85E1B6598BD649E4</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10700</vt:r8>
  </property>
  <property fmtid="{D5CDD505-2E9C-101B-9397-08002B2CF9AE}" pid="13" name="ArchivedTo">
    <vt:lpwstr>, </vt:lpwstr>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